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CASTRO\03.-POR\202002\A5\L1\"/>
    </mc:Choice>
  </mc:AlternateContent>
  <bookViews>
    <workbookView xWindow="10935" yWindow="120" windowWidth="9825" windowHeight="9465" tabRatio="378"/>
  </bookViews>
  <sheets>
    <sheet name="TAPA" sheetId="6" r:id="rId1"/>
    <sheet name="PC" sheetId="3" r:id="rId2"/>
    <sheet name="LPP" sheetId="8" r:id="rId3"/>
  </sheets>
  <definedNames>
    <definedName name="_xlnm._FilterDatabase" localSheetId="2" hidden="1">LPP!$A$11:$H$26</definedName>
    <definedName name="_xlnm.Print_Area" localSheetId="2">LPP!$A$2:$H$11</definedName>
    <definedName name="_xlnm.Print_Area" localSheetId="1">PC!$A$2:$M$15</definedName>
    <definedName name="_xlnm.Print_Area" localSheetId="0">TAPA!$B$2:$J$24</definedName>
  </definedNames>
  <calcPr calcId="152511"/>
</workbook>
</file>

<file path=xl/calcChain.xml><?xml version="1.0" encoding="utf-8"?>
<calcChain xmlns="http://schemas.openxmlformats.org/spreadsheetml/2006/main">
  <c r="C7" i="3" l="1"/>
  <c r="C7" i="8"/>
  <c r="B4" i="6" l="1"/>
  <c r="H7" i="3" l="1"/>
  <c r="F7" i="3"/>
  <c r="F7" i="8" l="1"/>
  <c r="E7" i="8" l="1"/>
  <c r="A7" i="8" l="1"/>
  <c r="A2" i="8" s="1"/>
  <c r="A7" i="3"/>
  <c r="A2" i="3" l="1"/>
</calcChain>
</file>

<file path=xl/sharedStrings.xml><?xml version="1.0" encoding="utf-8"?>
<sst xmlns="http://schemas.openxmlformats.org/spreadsheetml/2006/main" count="146" uniqueCount="67">
  <si>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</si>
  <si>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</si>
  <si>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</si>
  <si>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</si>
  <si>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</si>
  <si>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</si>
  <si>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</si>
  <si>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</si>
  <si>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</si>
  <si>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</si>
  <si>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</si>
  <si>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</si>
  <si>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</si>
  <si>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</si>
  <si>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</si>
  <si>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</si>
  <si>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</si>
  <si>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</si>
  <si>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</si>
  <si>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</si>
  <si>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</si>
  <si>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</si>
  <si>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</si>
  <si>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</si>
  <si>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</si>
  <si>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</si>
  <si>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</si>
  <si>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</si>
  <si>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</si>
  <si>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</si>
  <si>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</si>
  <si>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</si>
  <si>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</si>
  <si>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</si>
  <si>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</si>
  <si>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</si>
  <si>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</si>
  <si>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L1</t>
  </si>
  <si>
    <t>PE</t>
  </si>
  <si>
    <t>X</t>
  </si>
  <si>
    <t>CASTRO L1</t>
  </si>
  <si>
    <t>CORRELATIVO POR</t>
  </si>
  <si>
    <t>POR</t>
  </si>
  <si>
    <t>Estival</t>
  </si>
  <si>
    <t>1B</t>
  </si>
  <si>
    <t>00:30:00</t>
  </si>
  <si>
    <t>15:16:00</t>
  </si>
  <si>
    <t>16:16:00</t>
  </si>
  <si>
    <t>11:16:00</t>
  </si>
  <si>
    <t>12:16:00</t>
  </si>
  <si>
    <t>José Miguel Sepúlveda Matamala</t>
  </si>
  <si>
    <t>1A</t>
  </si>
  <si>
    <t>08:48:00</t>
  </si>
  <si>
    <t>00:15:00</t>
  </si>
  <si>
    <t>DS</t>
  </si>
  <si>
    <t>19:03:00</t>
  </si>
  <si>
    <t>09:16:00</t>
  </si>
  <si>
    <t>10:16:00</t>
  </si>
  <si>
    <t>13:16:00</t>
  </si>
  <si>
    <t>14:16:00</t>
  </si>
  <si>
    <t>17:16:00</t>
  </si>
  <si>
    <t>18:16:00</t>
  </si>
  <si>
    <t>19:16:00</t>
  </si>
  <si>
    <t>09:43:00</t>
  </si>
  <si>
    <t>00:20:00</t>
  </si>
  <si>
    <t>DF</t>
  </si>
  <si>
    <t>Gustavo Barahona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</si>
</sst>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11"/>
      <color theme="0"/>
      <name val="Trebuchet MS"/>
      <family val="2"/>
    </font>
    <font>
      <sz val="10"/>
      <name val="MS Sans Serif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206518753624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5" fillId="0" borderId="0"/>
  </cellStyleXfs>
  <cellXfs count="62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8" fillId="0" borderId="0" xfId="0" applyFont="1" applyAlignment="1">
      <alignment horizontal="center"/>
    </xf>
    <xf numFmtId="0" fontId="12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0" fillId="0" borderId="0" xfId="0" applyAlignment="1">
      <alignment vertical="center" wrapText="1"/>
    </xf>
    <xf numFmtId="0" fontId="8" fillId="0" borderId="0" xfId="0" applyFont="1" applyAlignment="1">
      <alignment vertical="center" wrapText="1"/>
    </xf>
    <xf numFmtId="0" fontId="12" fillId="2" borderId="4" xfId="0" applyFont="1" applyFill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 wrapText="1"/>
    </xf>
    <xf numFmtId="164" fontId="0" fillId="0" borderId="4" xfId="0" applyNumberFormat="1" applyFill="1" applyBorder="1" applyAlignment="1">
      <alignment horizontal="center"/>
    </xf>
    <xf numFmtId="165" fontId="4" fillId="0" borderId="4" xfId="0" applyNumberFormat="1" applyFont="1" applyBorder="1" applyAlignment="1">
      <alignment horizontal="center" vertical="center"/>
    </xf>
    <xf numFmtId="14" fontId="14" fillId="0" borderId="0" xfId="0" applyNumberFormat="1" applyFont="1"/>
    <xf numFmtId="0" fontId="8" fillId="0" borderId="0" xfId="0" applyFont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164" fontId="8" fillId="0" borderId="4" xfId="0" applyNumberFormat="1" applyFont="1" applyFill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0" fillId="7" borderId="4" xfId="0" applyFont="1" applyFill="1" applyBorder="1" applyAlignment="1">
      <alignment horizontal="center" vertical="center"/>
    </xf>
    <xf numFmtId="0" fontId="10" fillId="7" borderId="4" xfId="0" quotePrefix="1" applyFont="1" applyFill="1" applyBorder="1" applyAlignment="1">
      <alignment horizontal="center" vertical="center"/>
    </xf>
    <xf numFmtId="21" fontId="10" fillId="7" borderId="4" xfId="0" quotePrefix="1" applyNumberFormat="1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  <xf numFmtId="0" fontId="10" fillId="0" borderId="4" xfId="0" quotePrefix="1" applyFont="1" applyFill="1" applyBorder="1" applyAlignment="1">
      <alignment horizontal="center" vertical="center"/>
    </xf>
    <xf numFmtId="0" fontId="10" fillId="4" borderId="4" xfId="0" quotePrefix="1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left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12" fillId="2" borderId="0" xfId="0" applyFont="1" applyFill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64" fontId="0" fillId="0" borderId="4" xfId="0" applyNumberFormat="1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</cellXfs>
  <cellStyles count="2">
    <cellStyle name="Normal" xfId="0" builtinId="0"/>
    <cellStyle name="Normal 2" xfId="1"/>
  </cellStyles>
  <dxfs count="19">
    <dxf>
      <fill>
        <patternFill>
          <bgColor theme="7" tint="0.3999450666829432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12" insertRow="1" headerRowDxfId="18" dataDxfId="16" headerRowBorderDxfId="17" tableBorderDxfId="15" totalsRowBorderDxfId="14">
  <autoFilter ref="A11:M12"/>
  <tableColumns count="13">
    <tableColumn id="1" name="Unidad de Negocio" dataDxfId="13"/>
    <tableColumn id="2" name="Servicio" dataDxfId="12"/>
    <tableColumn id="3" name="Sentido" dataDxfId="11"/>
    <tableColumn id="4" name="Correlativo Punto de Control" dataDxfId="10"/>
    <tableColumn id="5" name="Longitud" dataDxfId="9"/>
    <tableColumn id="6" name="Latitud" dataDxfId="8"/>
    <tableColumn id="7" name="Distancia al origen" dataDxfId="7"/>
    <tableColumn id="8" name="Seguimiento" dataDxfId="6"/>
    <tableColumn id="9" name="ICR" dataDxfId="5"/>
    <tableColumn id="10" name="IP" dataDxfId="4"/>
    <tableColumn id="11" name="Ponderador ICR" dataDxfId="3"/>
    <tableColumn id="12" name="Punto Urbano" dataDxfId="2"/>
    <tableColumn id="13" name="Referencia de Punto de Control" dataDxfId="1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2:N22"/>
  <sheetViews>
    <sheetView tabSelected="1" topLeftCell="A4" zoomScale="70" zoomScaleNormal="70" workbookViewId="0">
      <selection activeCell="K15" sqref="K15"/>
    </sheetView>
  </sheetViews>
  <sheetFormatPr baseColWidth="10" defaultColWidth="11.42578125" defaultRowHeight="16.5" x14ac:dyDescent="0.3"/>
  <cols>
    <col min="1" max="1" width="3.28515625" customWidth="1"/>
    <col min="2" max="2" width="22.42578125" style="15" bestFit="1" customWidth="1"/>
    <col min="3" max="3" width="21" style="18" bestFit="1" customWidth="1"/>
    <col min="4" max="4" width="17.42578125" style="18" bestFit="1" customWidth="1"/>
    <col min="5" max="5" width="22.5703125" style="18" customWidth="1"/>
    <col min="6" max="6" width="31.85546875" style="18" customWidth="1"/>
    <col min="7" max="7" width="22.42578125" style="18" bestFit="1" customWidth="1"/>
    <col min="8" max="9" width="21.85546875" style="15" customWidth="1"/>
    <col min="10" max="10" width="8.140625" style="15" customWidth="1"/>
    <col min="11" max="11" width="11.42578125" style="15"/>
    <col min="12" max="12" width="12" style="15" bestFit="1" customWidth="1"/>
    <col min="13" max="16384" width="11.42578125" style="15"/>
  </cols>
  <sheetData>
    <row r="2" spans="1:14" x14ac:dyDescent="0.3">
      <c r="B2"/>
      <c r="C2"/>
      <c r="D2"/>
      <c r="E2"/>
      <c r="F2"/>
      <c r="G2"/>
      <c r="H2"/>
      <c r="I2"/>
      <c r="J2"/>
    </row>
    <row r="3" spans="1:14" customFormat="1" ht="15" x14ac:dyDescent="0.25"/>
    <row r="4" spans="1:14" ht="81" customHeight="1" x14ac:dyDescent="0.3">
      <c r="B4" s="44" t="str">
        <f>+D8&amp;"_"&amp;D9&amp;"_"&amp;D10&amp;"_"&amp;D11&amp;"_"&amp;D13&amp;"_"&amp;E16&amp;"_A5_"&amp;D12&amp;"_"&amp;G16</f>
        <v>POR_X_CASTRO L1_L1_2020_1_A5_1_3</v>
      </c>
      <c r="C4" s="44"/>
      <c r="D4" s="44"/>
      <c r="E4" s="44"/>
      <c r="F4" s="44"/>
      <c r="G4" s="44"/>
      <c r="H4" s="44"/>
      <c r="I4" s="44"/>
      <c r="J4" s="44"/>
      <c r="L4" s="28"/>
    </row>
    <row r="5" spans="1:14" s="17" customFormat="1" ht="15.75" x14ac:dyDescent="0.3">
      <c r="A5" s="16"/>
      <c r="B5"/>
      <c r="C5"/>
      <c r="D5"/>
      <c r="E5"/>
      <c r="F5"/>
      <c r="G5"/>
      <c r="H5"/>
      <c r="I5"/>
      <c r="J5"/>
    </row>
    <row r="6" spans="1:14" x14ac:dyDescent="0.3">
      <c r="B6"/>
      <c r="C6"/>
      <c r="D6"/>
      <c r="E6"/>
      <c r="F6"/>
      <c r="G6"/>
      <c r="H6"/>
      <c r="I6"/>
      <c r="J6"/>
    </row>
    <row r="7" spans="1:14" ht="30.75" customHeight="1" x14ac:dyDescent="0.3">
      <c r="B7" s="39" t="s">
        <v>25</v>
      </c>
      <c r="C7" s="39"/>
      <c r="D7" s="45" t="s">
        <v>38</v>
      </c>
      <c r="E7" s="46"/>
      <c r="F7"/>
      <c r="J7"/>
    </row>
    <row r="8" spans="1:14" customFormat="1" x14ac:dyDescent="0.3">
      <c r="B8" s="39" t="s">
        <v>26</v>
      </c>
      <c r="C8" s="39"/>
      <c r="D8" s="45" t="s">
        <v>42</v>
      </c>
      <c r="E8" s="46"/>
      <c r="G8" s="18"/>
      <c r="H8" s="15"/>
      <c r="I8" s="15"/>
    </row>
    <row r="9" spans="1:14" customFormat="1" x14ac:dyDescent="0.3">
      <c r="B9" s="39" t="s">
        <v>20</v>
      </c>
      <c r="C9" s="39"/>
      <c r="D9" s="45" t="s">
        <v>39</v>
      </c>
      <c r="E9" s="46"/>
    </row>
    <row r="10" spans="1:14" customFormat="1" x14ac:dyDescent="0.3">
      <c r="B10" s="39" t="s">
        <v>27</v>
      </c>
      <c r="C10" s="39"/>
      <c r="D10" s="40" t="s">
        <v>40</v>
      </c>
      <c r="E10" s="41"/>
    </row>
    <row r="11" spans="1:14" x14ac:dyDescent="0.3">
      <c r="B11" s="39" t="s">
        <v>21</v>
      </c>
      <c r="C11" s="39"/>
      <c r="D11" s="42" t="s">
        <v>37</v>
      </c>
      <c r="E11" s="43"/>
    </row>
    <row r="12" spans="1:14" x14ac:dyDescent="0.3">
      <c r="B12" s="39" t="s">
        <v>33</v>
      </c>
      <c r="C12" s="39"/>
      <c r="D12" s="42">
        <v>1</v>
      </c>
      <c r="E12" s="43"/>
    </row>
    <row r="13" spans="1:14" x14ac:dyDescent="0.3">
      <c r="B13" s="39" t="s">
        <v>36</v>
      </c>
      <c r="C13" s="39"/>
      <c r="D13" s="42">
        <v>2020</v>
      </c>
      <c r="E13" s="43"/>
    </row>
    <row r="15" spans="1:14" s="22" customFormat="1" ht="36" customHeight="1" x14ac:dyDescent="0.3">
      <c r="A15" s="21"/>
      <c r="B15" s="23" t="s">
        <v>19</v>
      </c>
      <c r="C15" s="23" t="s">
        <v>34</v>
      </c>
      <c r="D15" s="23" t="s">
        <v>35</v>
      </c>
      <c r="E15" s="23" t="s">
        <v>32</v>
      </c>
      <c r="G15" s="23" t="s">
        <v>41</v>
      </c>
      <c r="H15" s="15"/>
      <c r="N15" s="25"/>
    </row>
    <row r="16" spans="1:14" x14ac:dyDescent="0.3">
      <c r="B16" s="32" t="s">
        <v>43</v>
      </c>
      <c r="C16" s="31">
        <v>43883</v>
      </c>
      <c r="D16" s="31">
        <v>43884</v>
      </c>
      <c r="E16" s="30">
        <v>1</v>
      </c>
      <c r="G16" s="30">
        <v>3</v>
      </c>
    </row>
    <row r="17" spans="2:6" x14ac:dyDescent="0.3">
      <c r="B17" s="18"/>
      <c r="F17" s="29"/>
    </row>
    <row r="19" spans="2:6" ht="16.5" customHeight="1" x14ac:dyDescent="0.3"/>
    <row r="20" spans="2:6" ht="23.25" customHeight="1" x14ac:dyDescent="0.3"/>
    <row r="21" spans="2:6" x14ac:dyDescent="0.3">
      <c r="B21" s="19" t="s">
        <v>22</v>
      </c>
      <c r="C21" s="47" t="s">
        <v>50</v>
      </c>
      <c r="D21" s="47"/>
      <c r="E21" s="47"/>
      <c r="F21" s="47"/>
    </row>
    <row r="22" spans="2:6" x14ac:dyDescent="0.3">
      <c r="B22" s="19" t="s">
        <v>24</v>
      </c>
      <c r="C22" s="47" t="s">
        <v>66</v>
      </c>
      <c r="D22" s="47"/>
      <c r="E22" s="47"/>
      <c r="F22" s="47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25" right="0.25" top="0.75" bottom="0.75" header="0.3" footer="0.3"/>
  <pageSetup paperSize="14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M12"/>
  <sheetViews>
    <sheetView zoomScale="85" zoomScaleNormal="85" workbookViewId="0">
      <selection activeCell="M15" sqref="M15"/>
    </sheetView>
  </sheetViews>
  <sheetFormatPr baseColWidth="10" defaultColWidth="20.42578125" defaultRowHeight="14.25" customHeight="1" x14ac:dyDescent="0.2"/>
  <cols>
    <col min="1" max="1" width="3.28515625" style="2" bestFit="1" customWidth="1"/>
    <col min="2" max="2" width="3.7109375" style="2" bestFit="1" customWidth="1"/>
    <col min="3" max="3" width="3.28515625" style="2" bestFit="1" customWidth="1"/>
    <col min="4" max="4" width="5.7109375" style="2" bestFit="1" customWidth="1"/>
    <col min="5" max="6" width="10.140625" style="2" bestFit="1" customWidth="1"/>
    <col min="7" max="7" width="10.7109375" style="2" bestFit="1" customWidth="1"/>
    <col min="8" max="10" width="3.28515625" style="2" bestFit="1" customWidth="1"/>
    <col min="11" max="11" width="6.42578125" style="2" customWidth="1"/>
    <col min="12" max="12" width="3.28515625" style="2" bestFit="1" customWidth="1"/>
    <col min="13" max="13" width="18.5703125" style="3" customWidth="1"/>
    <col min="14" max="16384" width="20.42578125" style="2"/>
  </cols>
  <sheetData>
    <row r="1" spans="1:13" customFormat="1" ht="15" x14ac:dyDescent="0.25"/>
    <row r="2" spans="1:13" customFormat="1" ht="16.5" x14ac:dyDescent="0.25">
      <c r="A2" s="48" t="str">
        <f>"PUNTOS DE CONTROL DE LA UNIDAD DE NEGOCIO ("&amp;A7&amp;" - "&amp;C7&amp;")"</f>
        <v>PUNTOS DE CONTROL DE LA UNIDAD DE NEGOCIO (L1 - Estival)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3" customFormat="1" ht="15" x14ac:dyDescent="0.25"/>
    <row r="4" spans="1:13" s="14" customFormat="1" ht="15" x14ac:dyDescent="0.25">
      <c r="A4" s="14" t="s">
        <v>31</v>
      </c>
    </row>
    <row r="5" spans="1:13" customFormat="1" ht="15" x14ac:dyDescent="0.25"/>
    <row r="6" spans="1:13" customFormat="1" ht="15" x14ac:dyDescent="0.25">
      <c r="A6" s="55" t="s">
        <v>13</v>
      </c>
      <c r="B6" s="56"/>
      <c r="C6" s="50" t="s">
        <v>28</v>
      </c>
      <c r="D6" s="50"/>
      <c r="E6" s="50"/>
      <c r="F6" s="49" t="s">
        <v>34</v>
      </c>
      <c r="G6" s="49" t="s">
        <v>23</v>
      </c>
      <c r="H6" s="50" t="s">
        <v>35</v>
      </c>
      <c r="I6" s="50"/>
      <c r="J6" s="50"/>
      <c r="K6" s="50"/>
      <c r="L6" s="50"/>
    </row>
    <row r="7" spans="1:13" customFormat="1" ht="15" x14ac:dyDescent="0.25">
      <c r="A7" s="57" t="str">
        <f>+TAPA!D11</f>
        <v>L1</v>
      </c>
      <c r="B7" s="58"/>
      <c r="C7" s="59" t="str">
        <f>+TAPA!B16</f>
        <v>Estival</v>
      </c>
      <c r="D7" s="59"/>
      <c r="E7" s="59"/>
      <c r="F7" s="51">
        <f>TAPA!C16</f>
        <v>43883</v>
      </c>
      <c r="G7" s="51"/>
      <c r="H7" s="52">
        <f>TAPA!D16</f>
        <v>43884</v>
      </c>
      <c r="I7" s="53"/>
      <c r="J7" s="53"/>
      <c r="K7" s="53"/>
      <c r="L7" s="54"/>
    </row>
    <row r="8" spans="1:13" customFormat="1" ht="15" x14ac:dyDescent="0.25"/>
    <row r="9" spans="1:13" s="14" customFormat="1" ht="15" x14ac:dyDescent="0.25">
      <c r="A9" s="14" t="s">
        <v>29</v>
      </c>
    </row>
    <row r="10" spans="1:13" ht="14.25" customHeight="1" x14ac:dyDescent="0.2">
      <c r="L10" s="3"/>
      <c r="M10" s="2"/>
    </row>
    <row r="11" spans="1:13" s="1" customFormat="1" ht="99.75" customHeight="1" x14ac:dyDescent="0.2">
      <c r="A11" s="4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</row>
    <row r="12" spans="1:13" ht="25.5" customHeight="1" x14ac:dyDescent="0.2">
      <c r="A12" s="7"/>
      <c r="B12" s="8"/>
      <c r="C12" s="8"/>
      <c r="D12" s="8"/>
      <c r="E12" s="27"/>
      <c r="F12" s="27"/>
      <c r="G12" s="24"/>
      <c r="H12" s="9"/>
      <c r="I12" s="9"/>
      <c r="J12" s="9"/>
      <c r="K12" s="9"/>
      <c r="L12" s="9"/>
      <c r="M12" s="10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conditionalFormatting sqref="H7:L7">
    <cfRule type="cellIs" dxfId="0" priority="1" operator="equal">
      <formula>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fitToWidth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26"/>
  <sheetViews>
    <sheetView zoomScale="85" zoomScaleNormal="85" workbookViewId="0">
      <selection activeCell="G10" sqref="G10"/>
    </sheetView>
  </sheetViews>
  <sheetFormatPr baseColWidth="10" defaultRowHeight="15" x14ac:dyDescent="0.25"/>
  <cols>
    <col min="1" max="1" width="3.28515625" style="11" bestFit="1" customWidth="1"/>
    <col min="2" max="2" width="7.28515625" style="11" bestFit="1" customWidth="1"/>
    <col min="3" max="3" width="6.85546875" style="11" bestFit="1" customWidth="1"/>
    <col min="4" max="4" width="15.5703125" style="11" customWidth="1"/>
    <col min="5" max="7" width="16.28515625" style="11" customWidth="1"/>
    <col min="8" max="8" width="9.7109375" style="11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48" t="str">
        <f>"HORAS DE PASADA PROGRAMADA DE LA UNIDAD DE NEGOCIO ("&amp;A7&amp;" - "&amp;C7&amp;")"</f>
        <v>HORAS DE PASADA PROGRAMADA DE LA UNIDAD DE NEGOCIO (L1 - Estival)</v>
      </c>
      <c r="B2" s="48"/>
      <c r="C2" s="48"/>
      <c r="D2" s="48"/>
      <c r="E2" s="48"/>
      <c r="F2" s="48"/>
      <c r="G2" s="48"/>
      <c r="H2" s="48"/>
    </row>
    <row r="3" spans="1:8" x14ac:dyDescent="0.25">
      <c r="A3"/>
      <c r="B3"/>
      <c r="C3"/>
      <c r="D3"/>
      <c r="E3"/>
      <c r="F3"/>
      <c r="G3"/>
      <c r="H3"/>
    </row>
    <row r="4" spans="1:8" s="14" customFormat="1" x14ac:dyDescent="0.25">
      <c r="A4" s="14" t="s">
        <v>31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5" t="s">
        <v>13</v>
      </c>
      <c r="B6" s="56"/>
      <c r="C6" s="55" t="s">
        <v>28</v>
      </c>
      <c r="D6" s="60"/>
      <c r="E6" s="20" t="s">
        <v>34</v>
      </c>
      <c r="F6" s="20" t="s">
        <v>35</v>
      </c>
      <c r="G6"/>
      <c r="H6"/>
    </row>
    <row r="7" spans="1:8" x14ac:dyDescent="0.25">
      <c r="A7" s="57" t="str">
        <f>+TAPA!D11</f>
        <v>L1</v>
      </c>
      <c r="B7" s="58"/>
      <c r="C7" s="57" t="str">
        <f>+TAPA!B16</f>
        <v>Estival</v>
      </c>
      <c r="D7" s="61"/>
      <c r="E7" s="26">
        <f>+IF(TAPA!C16="","",TAPA!C16)</f>
        <v>43883</v>
      </c>
      <c r="F7" s="26">
        <f>+IF(TAPA!D16="","",TAPA!D16)</f>
        <v>43884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4" customFormat="1" x14ac:dyDescent="0.25">
      <c r="A9" s="14" t="s">
        <v>30</v>
      </c>
    </row>
    <row r="10" spans="1:8" ht="27" customHeight="1" x14ac:dyDescent="0.25"/>
    <row r="11" spans="1:8" ht="53.25" customHeight="1" x14ac:dyDescent="0.25">
      <c r="A11" s="12" t="s">
        <v>13</v>
      </c>
      <c r="B11" s="12" t="s">
        <v>1</v>
      </c>
      <c r="C11" s="12" t="s">
        <v>2</v>
      </c>
      <c r="D11" s="12" t="s">
        <v>14</v>
      </c>
      <c r="E11" s="12" t="s">
        <v>15</v>
      </c>
      <c r="F11" s="12" t="s">
        <v>16</v>
      </c>
      <c r="G11" s="13" t="s">
        <v>17</v>
      </c>
      <c r="H11" s="13" t="s">
        <v>18</v>
      </c>
    </row>
    <row r="12" spans="1:8" x14ac:dyDescent="0.25">
      <c r="A12" s="33" t="s">
        <v>37</v>
      </c>
      <c r="B12" s="33" t="s">
        <v>51</v>
      </c>
      <c r="C12" s="33">
        <v>0</v>
      </c>
      <c r="D12" s="33">
        <v>1</v>
      </c>
      <c r="E12" s="34" t="s">
        <v>45</v>
      </c>
      <c r="F12" s="35" t="s">
        <v>52</v>
      </c>
      <c r="G12" s="34" t="s">
        <v>53</v>
      </c>
      <c r="H12" s="33" t="s">
        <v>54</v>
      </c>
    </row>
    <row r="13" spans="1:8" x14ac:dyDescent="0.25">
      <c r="A13" s="36" t="s">
        <v>37</v>
      </c>
      <c r="B13" s="36" t="s">
        <v>51</v>
      </c>
      <c r="C13" s="36">
        <v>0</v>
      </c>
      <c r="D13" s="36">
        <v>1</v>
      </c>
      <c r="E13" s="37" t="s">
        <v>53</v>
      </c>
      <c r="F13" s="38" t="s">
        <v>55</v>
      </c>
      <c r="G13" s="37" t="s">
        <v>45</v>
      </c>
      <c r="H13" s="36" t="s">
        <v>54</v>
      </c>
    </row>
    <row r="14" spans="1:8" x14ac:dyDescent="0.25">
      <c r="A14" s="33" t="s">
        <v>37</v>
      </c>
      <c r="B14" s="33" t="s">
        <v>44</v>
      </c>
      <c r="C14" s="33">
        <v>0</v>
      </c>
      <c r="D14" s="33">
        <v>1</v>
      </c>
      <c r="E14" s="34" t="s">
        <v>45</v>
      </c>
      <c r="F14" s="35" t="s">
        <v>56</v>
      </c>
      <c r="G14" s="34" t="s">
        <v>45</v>
      </c>
      <c r="H14" s="33" t="s">
        <v>54</v>
      </c>
    </row>
    <row r="15" spans="1:8" x14ac:dyDescent="0.25">
      <c r="A15" s="36" t="s">
        <v>37</v>
      </c>
      <c r="B15" s="36" t="s">
        <v>44</v>
      </c>
      <c r="C15" s="36">
        <v>0</v>
      </c>
      <c r="D15" s="36">
        <v>1</v>
      </c>
      <c r="E15" s="37" t="s">
        <v>45</v>
      </c>
      <c r="F15" s="38" t="s">
        <v>57</v>
      </c>
      <c r="G15" s="37" t="s">
        <v>45</v>
      </c>
      <c r="H15" s="36" t="s">
        <v>54</v>
      </c>
    </row>
    <row r="16" spans="1:8" x14ac:dyDescent="0.25">
      <c r="A16" s="33" t="s">
        <v>37</v>
      </c>
      <c r="B16" s="33" t="s">
        <v>44</v>
      </c>
      <c r="C16" s="33">
        <v>0</v>
      </c>
      <c r="D16" s="33">
        <v>1</v>
      </c>
      <c r="E16" s="34" t="s">
        <v>45</v>
      </c>
      <c r="F16" s="35" t="s">
        <v>48</v>
      </c>
      <c r="G16" s="34" t="s">
        <v>45</v>
      </c>
      <c r="H16" s="33" t="s">
        <v>54</v>
      </c>
    </row>
    <row r="17" spans="1:8" x14ac:dyDescent="0.25">
      <c r="A17" s="36" t="s">
        <v>37</v>
      </c>
      <c r="B17" s="36" t="s">
        <v>44</v>
      </c>
      <c r="C17" s="36">
        <v>0</v>
      </c>
      <c r="D17" s="36">
        <v>1</v>
      </c>
      <c r="E17" s="37" t="s">
        <v>45</v>
      </c>
      <c r="F17" s="38" t="s">
        <v>49</v>
      </c>
      <c r="G17" s="37" t="s">
        <v>45</v>
      </c>
      <c r="H17" s="36" t="s">
        <v>54</v>
      </c>
    </row>
    <row r="18" spans="1:8" x14ac:dyDescent="0.25">
      <c r="A18" s="33" t="s">
        <v>37</v>
      </c>
      <c r="B18" s="33" t="s">
        <v>44</v>
      </c>
      <c r="C18" s="33">
        <v>0</v>
      </c>
      <c r="D18" s="33">
        <v>1</v>
      </c>
      <c r="E18" s="34" t="s">
        <v>45</v>
      </c>
      <c r="F18" s="35" t="s">
        <v>58</v>
      </c>
      <c r="G18" s="34" t="s">
        <v>45</v>
      </c>
      <c r="H18" s="33" t="s">
        <v>54</v>
      </c>
    </row>
    <row r="19" spans="1:8" x14ac:dyDescent="0.25">
      <c r="A19" s="36" t="s">
        <v>37</v>
      </c>
      <c r="B19" s="36" t="s">
        <v>44</v>
      </c>
      <c r="C19" s="36">
        <v>0</v>
      </c>
      <c r="D19" s="36">
        <v>1</v>
      </c>
      <c r="E19" s="37" t="s">
        <v>45</v>
      </c>
      <c r="F19" s="38" t="s">
        <v>59</v>
      </c>
      <c r="G19" s="37" t="s">
        <v>45</v>
      </c>
      <c r="H19" s="36" t="s">
        <v>54</v>
      </c>
    </row>
    <row r="20" spans="1:8" x14ac:dyDescent="0.25">
      <c r="A20" s="33" t="s">
        <v>37</v>
      </c>
      <c r="B20" s="33" t="s">
        <v>44</v>
      </c>
      <c r="C20" s="33">
        <v>0</v>
      </c>
      <c r="D20" s="33">
        <v>1</v>
      </c>
      <c r="E20" s="34" t="s">
        <v>45</v>
      </c>
      <c r="F20" s="35" t="s">
        <v>46</v>
      </c>
      <c r="G20" s="34" t="s">
        <v>45</v>
      </c>
      <c r="H20" s="33" t="s">
        <v>54</v>
      </c>
    </row>
    <row r="21" spans="1:8" x14ac:dyDescent="0.25">
      <c r="A21" s="36" t="s">
        <v>37</v>
      </c>
      <c r="B21" s="36" t="s">
        <v>44</v>
      </c>
      <c r="C21" s="36">
        <v>0</v>
      </c>
      <c r="D21" s="36">
        <v>1</v>
      </c>
      <c r="E21" s="37" t="s">
        <v>45</v>
      </c>
      <c r="F21" s="38" t="s">
        <v>47</v>
      </c>
      <c r="G21" s="37" t="s">
        <v>45</v>
      </c>
      <c r="H21" s="36" t="s">
        <v>54</v>
      </c>
    </row>
    <row r="22" spans="1:8" x14ac:dyDescent="0.25">
      <c r="A22" s="33" t="s">
        <v>37</v>
      </c>
      <c r="B22" s="33" t="s">
        <v>44</v>
      </c>
      <c r="C22" s="33">
        <v>0</v>
      </c>
      <c r="D22" s="33">
        <v>1</v>
      </c>
      <c r="E22" s="34" t="s">
        <v>45</v>
      </c>
      <c r="F22" s="35" t="s">
        <v>60</v>
      </c>
      <c r="G22" s="34" t="s">
        <v>45</v>
      </c>
      <c r="H22" s="33" t="s">
        <v>54</v>
      </c>
    </row>
    <row r="23" spans="1:8" x14ac:dyDescent="0.25">
      <c r="A23" s="36" t="s">
        <v>37</v>
      </c>
      <c r="B23" s="36" t="s">
        <v>44</v>
      </c>
      <c r="C23" s="36">
        <v>0</v>
      </c>
      <c r="D23" s="36">
        <v>1</v>
      </c>
      <c r="E23" s="37" t="s">
        <v>45</v>
      </c>
      <c r="F23" s="38" t="s">
        <v>61</v>
      </c>
      <c r="G23" s="37" t="s">
        <v>45</v>
      </c>
      <c r="H23" s="36" t="s">
        <v>54</v>
      </c>
    </row>
    <row r="24" spans="1:8" x14ac:dyDescent="0.25">
      <c r="A24" s="33" t="s">
        <v>37</v>
      </c>
      <c r="B24" s="33" t="s">
        <v>44</v>
      </c>
      <c r="C24" s="33">
        <v>0</v>
      </c>
      <c r="D24" s="33">
        <v>1</v>
      </c>
      <c r="E24" s="34" t="s">
        <v>45</v>
      </c>
      <c r="F24" s="35" t="s">
        <v>62</v>
      </c>
      <c r="G24" s="34" t="s">
        <v>45</v>
      </c>
      <c r="H24" s="33" t="s">
        <v>54</v>
      </c>
    </row>
    <row r="25" spans="1:8" x14ac:dyDescent="0.25">
      <c r="A25" s="33" t="s">
        <v>37</v>
      </c>
      <c r="B25" s="33" t="s">
        <v>51</v>
      </c>
      <c r="C25" s="33">
        <v>0</v>
      </c>
      <c r="D25" s="33">
        <v>1</v>
      </c>
      <c r="E25" s="34" t="s">
        <v>45</v>
      </c>
      <c r="F25" s="35" t="s">
        <v>63</v>
      </c>
      <c r="G25" s="34" t="s">
        <v>64</v>
      </c>
      <c r="H25" s="33" t="s">
        <v>65</v>
      </c>
    </row>
    <row r="26" spans="1:8" x14ac:dyDescent="0.25">
      <c r="A26" s="36" t="s">
        <v>37</v>
      </c>
      <c r="B26" s="36" t="s">
        <v>51</v>
      </c>
      <c r="C26" s="36">
        <v>0</v>
      </c>
      <c r="D26" s="36">
        <v>1</v>
      </c>
      <c r="E26" s="37" t="s">
        <v>64</v>
      </c>
      <c r="F26" s="38" t="s">
        <v>55</v>
      </c>
      <c r="G26" s="37" t="s">
        <v>45</v>
      </c>
      <c r="H26" s="36" t="s">
        <v>65</v>
      </c>
    </row>
  </sheetData>
  <autoFilter ref="A11:H26"/>
  <sortState ref="A12:H36">
    <sortCondition ref="H12:H36"/>
    <sortCondition ref="B12:B36"/>
  </sortState>
  <mergeCells count="5">
    <mergeCell ref="A7:B7"/>
    <mergeCell ref="C6:D6"/>
    <mergeCell ref="C7:D7"/>
    <mergeCell ref="A6:B6"/>
    <mergeCell ref="A2:H2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TAPA</vt:lpstr>
      <vt:lpstr>PC</vt:lpstr>
      <vt:lpstr>LPP</vt:lpstr>
      <vt:lpstr>LPP!Área_de_impresión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Melanie Andrea Meza Carreño</cp:lastModifiedBy>
  <cp:lastPrinted>2019-07-29T15:22:27Z</cp:lastPrinted>
  <dcterms:created xsi:type="dcterms:W3CDTF">2016-02-04T18:46:24Z</dcterms:created>
  <dcterms:modified xsi:type="dcterms:W3CDTF">2020-02-28T14:39:01Z</dcterms:modified>
</cp:coreProperties>
</file>